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<sst xmlns="http://schemas.openxmlformats.org/spreadsheetml/2006/main" count="73" uniqueCount="63">
  <si>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</si>
  <si>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</si>
  <si>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北京市水务规划研究院</t>
  </si>
  <si>
    <t>项目名称</t>
  </si>
  <si>
    <t>北京市涉河建设项目防洪评价和管理技术规范研究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</si>
  <si>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</si>
  <si>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</si>
  <si>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</si>
  <si>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</si>
  <si>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</si>
  <si>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</si>
  <si>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</si>
  <si>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</si>
  <si>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</si>
  <si>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</si>
  <si>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</si>
  <si>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</si>
  <si>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上年结转资金</t>
  </si>
  <si>
    <t xml:space="preserve">  其他资金</t>
  </si>
  <si>
    <t>—</t>
  </si>
  <si>
    <t>年度总体目标</t>
  </si>
  <si>
    <t>预期目标</t>
  </si>
  <si>
    <t>实际完成情况</t>
  </si>
  <si>
    <t>通过调研分析梳理，修订完善北京市河道管理范围内建设项目的技术管理要点，并建立涉河建设项目监管体系和监管措施，形成研究成果，为后续优化涉河建设项目管理提供技术支撑</t>
  </si>
  <si>
    <t>按要求完成《北京市涉河建设项目防洪评价和管理技术规范研究》，为后续优化涉河建设项目管理提供了有力的技术支撑。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</si>
  <si>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</si>
  <si>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</si>
  <si>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</si>
  <si>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</si>
  <si>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</si>
  <si>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</si>
  <si>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</si>
  <si>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</si>
  <si>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</si>
  <si>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完成研究成果报告</t>
  </si>
  <si>
    <t>≥1本</t>
  </si>
  <si>
    <t>1本</t>
  </si>
  <si>
    <t>完成调研、查勘、座谈次数</t>
  </si>
  <si>
    <t>≥5次</t>
  </si>
  <si>
    <t>9次</t>
  </si>
  <si>
    <t>质量
指标</t>
  </si>
  <si>
    <t>编制成果满足水利部、市政府、水务局相关要求</t>
  </si>
  <si>
    <t>高</t>
  </si>
  <si>
    <t>专家评审或水务局审查通过率</t>
  </si>
  <si>
    <t>≥100%</t>
  </si>
  <si>
    <t>时效
指标</t>
  </si>
  <si>
    <t>项目按时结题率</t>
  </si>
  <si>
    <t>对涉河建设项目管理的指导效果</t>
  </si>
  <si>
    <t>显著</t>
  </si>
  <si>
    <t>成本指标</t>
  </si>
  <si>
    <t>经济
成本
指标</t>
  </si>
  <si>
    <t>项目预算控制数</t>
  </si>
  <si>
    <t>≤25.496万元</t>
  </si>
  <si>
    <r>
      <rPr>
        <sz val="11"/>
        <color theme="1"/>
        <rFont val="仿宋_GB2312"/>
        <charset val="134"/>
      </rPr>
      <t>25.4534</t>
    </r>
    <r>
      <rPr>
        <sz val="11"/>
        <color theme="1"/>
        <rFont val="仿宋_GB2312"/>
        <charset val="134"/>
      </rPr>
      <t>万元</t>
    </r>
  </si>
  <si>
    <t>完善水务运行管理体系</t>
  </si>
  <si>
    <t>效益
指标</t>
  </si>
  <si>
    <t>经济效益指标</t>
  </si>
  <si>
    <t>主管部门满意度</t>
  </si>
  <si>
    <t>≥90%</t>
  </si>
  <si>
    <t>满意度指标</t>
  </si>
  <si>
    <t>服务对象满意度指标</t>
  </si>
  <si>
    <t>成果应用单位满意度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</si>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</sst>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rgb="FF000000"/>
      <name val="Times New Roman"/>
      <charset val="134"/>
    </font>
    <font>
      <sz val="11"/>
      <name val="宋体"/>
      <charset val="134"/>
    </font>
    <font>
      <sz val="11"/>
      <color rgb="FF00000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Alignment="1">
      <alignment horizontal="justify" vertical="center"/>
    </xf>
    <xf numFmtId="0" fontId="1" fillId="0" borderId="1" xfId="0" applyFont="1" applyFill="1" applyBorder="1" applyAlignment="1">
      <alignment horizontal="right" vertical="center" wrapText="1"/>
    </xf>
    <xf numFmtId="177" fontId="1" fillId="0" borderId="1" xfId="49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="120" zoomScaleNormal="100" workbookViewId="0">
      <selection activeCell="P5" sqref="P5"/>
    </sheetView>
  </sheetViews>
  <sheetFormatPr defaultColWidth="9" defaultRowHeight="14"/>
  <cols>
    <col min="1" max="1" width="5.13636363636364" style="2" customWidth="1"/>
    <col min="2" max="2" width="5.81818181818182" style="2" customWidth="1"/>
    <col min="3" max="4" width="7.72727272727273" style="2" customWidth="1"/>
    <col min="5" max="5" width="10.7272727272727" style="2" customWidth="1"/>
    <col min="6" max="6" width="9" style="2" customWidth="1"/>
    <col min="7" max="7" width="7.81818181818182" style="2" customWidth="1"/>
    <col min="8" max="8" width="7.46363636363636" style="2" customWidth="1"/>
    <col min="9" max="9" width="3.90909090909091" style="2" customWidth="1"/>
    <col min="10" max="10" width="4.53636363636364" style="2" customWidth="1"/>
    <col min="11" max="11" width="3.90909090909091" style="2" customWidth="1"/>
    <col min="12" max="12" width="4" style="2" customWidth="1"/>
    <col min="13" max="13" width="4.90909090909091" style="2" customWidth="1"/>
    <col min="14" max="16384" width="9" style="2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1" t="s">
        <v>1</v>
      </c>
      <c r="D2" s="4" t="s">
        <v>2</v>
      </c>
      <c r="E2" s="4"/>
      <c r="F2" s="4"/>
      <c r="G2" s="4"/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9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8">
        <f>SUM(E7:E9)</f>
        <v>30.9575</v>
      </c>
      <c r="F6" s="8">
        <f>SUM(G7:G9)</f>
        <v>30.9575</v>
      </c>
      <c r="G6" s="8">
        <f t="shared" ref="E6:I6" si="0">SUM(G7:G9)</f>
        <v>30.9575</v>
      </c>
      <c r="H6" s="8">
        <f>SUM(H7:I9)</f>
        <v>25.4534</v>
      </c>
      <c r="I6" s="8">
        <f t="shared" si="0"/>
        <v>0</v>
      </c>
      <c r="J6" s="5">
        <v>10</v>
      </c>
      <c r="K6" s="5"/>
      <c r="L6" s="20">
        <f t="shared" ref="L6:L9" si="1">ROUND(H6/F6,4)</f>
        <v>0.8222</v>
      </c>
      <c r="M6" s="20"/>
      <c r="N6" s="5">
        <f>ROUND(J6*L6,2)</f>
        <v>8.22</v>
      </c>
    </row>
    <row r="7" ht="26" customHeight="1" spans="1:14">
      <c r="A7" s="5"/>
      <c r="B7" s="5"/>
      <c r="C7" s="5" t="s">
        <v>16</v>
      </c>
      <c r="D7" s="5"/>
      <c r="E7" s="9"/>
      <c r="F7" s="8"/>
      <c r="G7" s="8"/>
      <c r="H7" s="10"/>
      <c r="I7" s="10"/>
      <c r="J7" s="5"/>
      <c r="K7" s="5"/>
      <c r="L7" s="20"/>
      <c r="M7" s="20"/>
      <c r="N7" s="5"/>
    </row>
    <row r="8" ht="32" customHeight="1" spans="1:14">
      <c r="A8" s="5"/>
      <c r="B8" s="5"/>
      <c r="C8" s="5" t="s">
        <v>17</v>
      </c>
      <c r="D8" s="5"/>
      <c r="E8" s="8"/>
      <c r="F8" s="8"/>
      <c r="G8" s="8"/>
      <c r="H8" s="10"/>
      <c r="I8" s="10"/>
      <c r="J8" s="5"/>
      <c r="K8" s="5"/>
      <c r="L8" s="20"/>
      <c r="M8" s="20"/>
      <c r="N8" s="5"/>
    </row>
    <row r="9" ht="26" customHeight="1" spans="1:14">
      <c r="A9" s="5"/>
      <c r="B9" s="5"/>
      <c r="C9" s="5" t="s">
        <v>18</v>
      </c>
      <c r="D9" s="5"/>
      <c r="E9" s="8">
        <v>30.9575</v>
      </c>
      <c r="F9" s="8">
        <v>30.9575</v>
      </c>
      <c r="G9" s="8">
        <v>30.9575</v>
      </c>
      <c r="H9" s="11">
        <v>25.4534</v>
      </c>
      <c r="I9" s="11"/>
      <c r="J9" s="5" t="s">
        <v>19</v>
      </c>
      <c r="K9" s="5"/>
      <c r="L9" s="20">
        <f t="shared" si="1"/>
        <v>0.8222</v>
      </c>
      <c r="M9" s="20"/>
      <c r="N9" s="5" t="s">
        <v>19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89" customHeight="1" spans="1:14">
      <c r="A11" s="5"/>
      <c r="B11" s="6" t="s">
        <v>23</v>
      </c>
      <c r="C11" s="6"/>
      <c r="D11" s="6"/>
      <c r="E11" s="6"/>
      <c r="F11" s="6"/>
      <c r="G11" s="6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12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21" customHeight="1" spans="1:14">
      <c r="A13" s="12"/>
      <c r="B13" s="13" t="s">
        <v>32</v>
      </c>
      <c r="C13" s="5" t="s">
        <v>33</v>
      </c>
      <c r="D13" s="14" t="s">
        <v>34</v>
      </c>
      <c r="E13" s="15"/>
      <c r="F13" s="16"/>
      <c r="G13" s="5" t="s">
        <v>35</v>
      </c>
      <c r="H13" s="5" t="s">
        <v>36</v>
      </c>
      <c r="I13" s="21">
        <v>15</v>
      </c>
      <c r="J13" s="22"/>
      <c r="K13" s="21">
        <v>15</v>
      </c>
      <c r="L13" s="22"/>
      <c r="M13" s="23"/>
      <c r="N13" s="24"/>
    </row>
    <row r="14" ht="19" customHeight="1" spans="1:14">
      <c r="A14" s="12"/>
      <c r="B14" s="17"/>
      <c r="C14" s="5"/>
      <c r="D14" s="14" t="s">
        <v>37</v>
      </c>
      <c r="E14" s="15"/>
      <c r="F14" s="16"/>
      <c r="G14" s="5" t="s">
        <v>38</v>
      </c>
      <c r="H14" s="5" t="s">
        <v>39</v>
      </c>
      <c r="I14" s="21">
        <v>5</v>
      </c>
      <c r="J14" s="22"/>
      <c r="K14" s="21">
        <v>5</v>
      </c>
      <c r="L14" s="22"/>
      <c r="M14" s="23"/>
      <c r="N14" s="24"/>
    </row>
    <row r="15" ht="31" customHeight="1" spans="1:14">
      <c r="A15" s="12"/>
      <c r="B15" s="17"/>
      <c r="C15" s="5" t="s">
        <v>40</v>
      </c>
      <c r="D15" s="14" t="s">
        <v>41</v>
      </c>
      <c r="E15" s="15"/>
      <c r="F15" s="16"/>
      <c r="G15" s="5" t="s">
        <v>42</v>
      </c>
      <c r="H15" s="5" t="s">
        <v>42</v>
      </c>
      <c r="I15" s="21">
        <v>10</v>
      </c>
      <c r="J15" s="22"/>
      <c r="K15" s="21">
        <v>10</v>
      </c>
      <c r="L15" s="22"/>
      <c r="M15" s="23"/>
      <c r="N15" s="24"/>
    </row>
    <row r="16" ht="23" customHeight="1" spans="1:14">
      <c r="A16" s="12"/>
      <c r="B16" s="17"/>
      <c r="C16" s="5"/>
      <c r="D16" s="14" t="s">
        <v>43</v>
      </c>
      <c r="E16" s="15"/>
      <c r="F16" s="16"/>
      <c r="G16" s="5" t="s">
        <v>44</v>
      </c>
      <c r="H16" s="18">
        <v>1</v>
      </c>
      <c r="I16" s="21">
        <v>10</v>
      </c>
      <c r="J16" s="22"/>
      <c r="K16" s="21">
        <v>10</v>
      </c>
      <c r="L16" s="22"/>
      <c r="M16" s="23"/>
      <c r="N16" s="24"/>
    </row>
    <row r="17" ht="19" customHeight="1" spans="1:14">
      <c r="A17" s="12"/>
      <c r="B17" s="17"/>
      <c r="C17" s="5" t="s">
        <v>45</v>
      </c>
      <c r="D17" s="14" t="s">
        <v>46</v>
      </c>
      <c r="E17" s="15"/>
      <c r="F17" s="16"/>
      <c r="G17" s="5" t="s">
        <v>44</v>
      </c>
      <c r="H17" s="18">
        <v>1</v>
      </c>
      <c r="I17" s="21">
        <v>15</v>
      </c>
      <c r="J17" s="22"/>
      <c r="K17" s="21">
        <v>15</v>
      </c>
      <c r="L17" s="22"/>
      <c r="M17" s="23"/>
      <c r="N17" s="24"/>
    </row>
    <row r="18" ht="24" customHeight="1" spans="1:14">
      <c r="A18" s="12"/>
      <c r="B18" s="17"/>
      <c r="C18" s="5"/>
      <c r="D18" s="14" t="s">
        <v>47</v>
      </c>
      <c r="E18" s="15"/>
      <c r="F18" s="16"/>
      <c r="G18" s="5" t="s">
        <v>48</v>
      </c>
      <c r="H18" s="5" t="s">
        <v>48</v>
      </c>
      <c r="I18" s="21">
        <v>5</v>
      </c>
      <c r="J18" s="22"/>
      <c r="K18" s="21">
        <v>5</v>
      </c>
      <c r="L18" s="22"/>
      <c r="M18" s="23"/>
      <c r="N18" s="24"/>
    </row>
    <row r="19" ht="46" customHeight="1" spans="1:14">
      <c r="A19" s="12"/>
      <c r="B19" s="13" t="s">
        <v>49</v>
      </c>
      <c r="C19" s="5" t="s">
        <v>50</v>
      </c>
      <c r="D19" s="14" t="s">
        <v>51</v>
      </c>
      <c r="E19" s="15"/>
      <c r="F19" s="16"/>
      <c r="G19" s="5" t="s">
        <v>52</v>
      </c>
      <c r="H19" s="5" t="s">
        <v>53</v>
      </c>
      <c r="I19" s="21">
        <v>15</v>
      </c>
      <c r="J19" s="22"/>
      <c r="K19" s="21">
        <v>15</v>
      </c>
      <c r="L19" s="22"/>
      <c r="M19" s="23"/>
      <c r="N19" s="24"/>
    </row>
    <row r="20" ht="28" customHeight="1" spans="1:14">
      <c r="A20" s="12"/>
      <c r="B20" s="17"/>
      <c r="C20" s="5"/>
      <c r="D20" s="14" t="s">
        <v>54</v>
      </c>
      <c r="E20" s="15"/>
      <c r="F20" s="16"/>
      <c r="G20" s="5" t="s">
        <v>42</v>
      </c>
      <c r="H20" s="5" t="s">
        <v>42</v>
      </c>
      <c r="I20" s="21">
        <v>5</v>
      </c>
      <c r="J20" s="22"/>
      <c r="K20" s="21">
        <v>5</v>
      </c>
      <c r="L20" s="22"/>
      <c r="M20" s="23"/>
      <c r="N20" s="24"/>
    </row>
    <row r="21" ht="40" customHeight="1" spans="1:14">
      <c r="A21" s="12"/>
      <c r="B21" s="5" t="s">
        <v>55</v>
      </c>
      <c r="C21" s="5" t="s">
        <v>56</v>
      </c>
      <c r="D21" s="14" t="s">
        <v>57</v>
      </c>
      <c r="E21" s="15"/>
      <c r="F21" s="16"/>
      <c r="G21" s="5" t="s">
        <v>58</v>
      </c>
      <c r="H21" s="18">
        <v>1</v>
      </c>
      <c r="I21" s="21">
        <v>5</v>
      </c>
      <c r="J21" s="22"/>
      <c r="K21" s="21">
        <v>5</v>
      </c>
      <c r="L21" s="22"/>
      <c r="M21" s="23"/>
      <c r="N21" s="24"/>
    </row>
    <row r="22" ht="49" customHeight="1" spans="1:14">
      <c r="A22" s="12"/>
      <c r="B22" s="5" t="s">
        <v>59</v>
      </c>
      <c r="C22" s="5" t="s">
        <v>60</v>
      </c>
      <c r="D22" s="14" t="s">
        <v>61</v>
      </c>
      <c r="E22" s="15"/>
      <c r="F22" s="16"/>
      <c r="G22" s="5" t="s">
        <v>58</v>
      </c>
      <c r="H22" s="18">
        <v>1</v>
      </c>
      <c r="I22" s="21">
        <v>5</v>
      </c>
      <c r="J22" s="22"/>
      <c r="K22" s="21">
        <v>5</v>
      </c>
      <c r="L22" s="22"/>
      <c r="M22" s="23"/>
      <c r="N22" s="24"/>
    </row>
    <row r="23" ht="24" customHeight="1" spans="1:14">
      <c r="A23" s="19" t="s">
        <v>62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>
        <f>SUM(K13:L22,N6)</f>
        <v>98.22</v>
      </c>
      <c r="L23" s="19"/>
      <c r="M23" s="25"/>
      <c r="N23" s="25"/>
    </row>
  </sheetData>
  <mergeCells count="9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8"/>
    <mergeCell ref="B19:B20"/>
    <mergeCell ref="C13:C14"/>
    <mergeCell ref="C15:C16"/>
    <mergeCell ref="C17:C18"/>
    <mergeCell ref="C19:C20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2022-03-18T09:44:00Z</dcterms:created>
  <dcterms:modified xsi:type="dcterms:W3CDTF">2025-08-25T06:57:19Z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72F8307B3F104264A0DA73725BB1523D_13</vt:lpwstr>
  </property>
</Properties>
</file>